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Приложение 5" sheetId="1" r:id="rId1"/>
  </sheets>
  <calcPr calcId="144525"/>
</workbook>
</file>

<file path=xl/calcChain.xml><?xml version="1.0" encoding="utf-8"?>
<calcChain xmlns="http://schemas.openxmlformats.org/spreadsheetml/2006/main">
  <c r="F26" i="1" l="1"/>
  <c r="E26" i="1"/>
  <c r="F21" i="1"/>
  <c r="E21" i="1"/>
  <c r="F10" i="1"/>
  <c r="E10" i="1"/>
  <c r="G10" i="1" s="1"/>
  <c r="G14" i="1"/>
  <c r="E15" i="1"/>
  <c r="F15" i="1"/>
  <c r="G13" i="1"/>
  <c r="G11" i="1"/>
  <c r="G12" i="1"/>
  <c r="G25" i="1" l="1"/>
  <c r="G24" i="1"/>
  <c r="G23" i="1"/>
  <c r="G22" i="1"/>
  <c r="G20" i="1"/>
  <c r="G18" i="1"/>
  <c r="G16" i="1"/>
  <c r="G15" i="1" s="1"/>
  <c r="G19" i="1" l="1"/>
  <c r="G17" i="1"/>
  <c r="G21" i="1"/>
  <c r="F19" i="1"/>
  <c r="E19" i="1"/>
  <c r="F17" i="1"/>
  <c r="E17" i="1"/>
  <c r="G26" i="1" l="1"/>
</calcChain>
</file>

<file path=xl/sharedStrings.xml><?xml version="1.0" encoding="utf-8"?>
<sst xmlns="http://schemas.openxmlformats.org/spreadsheetml/2006/main" count="46" uniqueCount="30">
  <si>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</si>
  <si>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</si>
  <si>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</si>
  <si>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</si>
  <si>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</si>
  <si>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</si>
  <si>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</si>
  <si>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</si>
  <si>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</si>
  <si>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</si>
  <si>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</si>
  <si>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</si>
  <si>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71 0 00 00000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</si>
  <si>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</si>
  <si>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</si>
  <si>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</si>
  <si>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</si>
  <si>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ОТЧЕТ </t>
  </si>
  <si>
    <t>План</t>
  </si>
  <si>
    <t>Исполнено</t>
  </si>
  <si>
    <t>Процент исполнения</t>
  </si>
  <si>
    <t>(рублей)</t>
  </si>
  <si>
    <t>Приложение №3</t>
  </si>
  <si>
    <t xml:space="preserve">к Решению Собрания представителей сельского поселения Девлезеркино "Об утверждении отчета "Об исполнении бюджета сельского поселения Девлезеркино муниципального района Челно-Вершинский за 2017 год" </t>
  </si>
  <si>
    <t xml:space="preserve">об исполнении бюджета сельского поселения Девлезеркино распределения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за 2018 год 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</si>
  <si>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на 2018-2020 годы"</t>
  </si>
  <si>
    <t>39 0 00 00000</t>
  </si>
  <si>
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 2017-2020 годы»</t>
  </si>
  <si>
    <t>Муниципальная программа "Благоустройство сельского поселения Девлезеркино муниципального района Челно-Вершинский Самарской области на 2018-2020 годы"</t>
  </si>
  <si>
    <t>от "03" апреля 2019 г. №116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</si>
</sst>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164" fontId="3" fillId="0" borderId="1" xfId="0" applyNumberFormat="1" applyFont="1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164" fontId="0" fillId="0" borderId="6" xfId="0" applyNumberFormat="1" applyBorder="1"/>
    <xf numFmtId="49" fontId="2" fillId="0" borderId="5" xfId="0" applyNumberFormat="1" applyFont="1" applyFill="1" applyBorder="1" applyAlignment="1">
      <alignment horizontal="left" vertical="top" wrapText="1"/>
    </xf>
    <xf numFmtId="2" fontId="4" fillId="0" borderId="5" xfId="0" applyNumberFormat="1" applyFont="1" applyBorder="1" applyAlignment="1">
      <alignment vertical="top" wrapText="1"/>
    </xf>
    <xf numFmtId="0" fontId="3" fillId="0" borderId="5" xfId="0" applyFont="1" applyBorder="1"/>
    <xf numFmtId="49" fontId="2" fillId="0" borderId="5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164" fontId="0" fillId="0" borderId="7" xfId="0" applyNumberFormat="1" applyBorder="1"/>
    <xf numFmtId="2" fontId="4" fillId="0" borderId="1" xfId="0" applyNumberFormat="1" applyFont="1" applyBorder="1"/>
    <xf numFmtId="2" fontId="4" fillId="0" borderId="2" xfId="0" applyNumberFormat="1" applyFont="1" applyBorder="1"/>
    <xf numFmtId="2" fontId="0" fillId="0" borderId="1" xfId="0" applyNumberFormat="1" applyBorder="1"/>
    <xf numFmtId="164" fontId="1" fillId="0" borderId="6" xfId="0" applyNumberFormat="1" applyFont="1" applyBorder="1"/>
    <xf numFmtId="0" fontId="0" fillId="0" borderId="0" xfId="0" applyAlignment="1">
      <alignment horizontal="right" wrapText="1"/>
    </xf>
    <xf numFmtId="49" fontId="5" fillId="0" borderId="15" xfId="0" applyNumberFormat="1" applyFont="1" applyBorder="1" applyAlignment="1">
      <alignment horizontal="left" vertical="top" wrapText="1"/>
    </xf>
    <xf numFmtId="0" fontId="1" fillId="0" borderId="16" xfId="0" applyFont="1" applyBorder="1"/>
    <xf numFmtId="0" fontId="1" fillId="0" borderId="16" xfId="0" applyFont="1" applyBorder="1" applyAlignment="1"/>
    <xf numFmtId="2" fontId="1" fillId="0" borderId="16" xfId="0" applyNumberFormat="1" applyFont="1" applyBorder="1"/>
    <xf numFmtId="164" fontId="1" fillId="0" borderId="17" xfId="0" applyNumberFormat="1" applyFont="1" applyBorder="1"/>
    <xf numFmtId="0" fontId="0" fillId="0" borderId="2" xfId="0" applyBorder="1" applyAlignment="1">
      <alignment horizontal="right"/>
    </xf>
    <xf numFmtId="2" fontId="4" fillId="0" borderId="2" xfId="0" applyNumberFormat="1" applyFont="1" applyBorder="1" applyAlignment="1">
      <alignment horizontal="right"/>
    </xf>
    <xf numFmtId="164" fontId="0" fillId="0" borderId="6" xfId="0" applyNumberFormat="1" applyBorder="1" applyAlignment="1"/>
    <xf numFmtId="0" fontId="0" fillId="0" borderId="1" xfId="0" applyBorder="1" applyAlignment="1">
      <alignment horizontal="right"/>
    </xf>
    <xf numFmtId="49" fontId="2" fillId="0" borderId="1" xfId="0" applyNumberFormat="1" applyFont="1" applyBorder="1" applyAlignment="1">
      <alignment horizontal="left" wrapText="1"/>
    </xf>
    <xf numFmtId="0" fontId="0" fillId="0" borderId="0" xfId="0"/>
    <xf numFmtId="2" fontId="0" fillId="0" borderId="2" xfId="0" applyNumberFormat="1" applyBorder="1" applyAlignment="1">
      <alignment horizontal="right"/>
    </xf>
    <xf numFmtId="49" fontId="2" fillId="0" borderId="5" xfId="0" applyNumberFormat="1" applyFont="1" applyBorder="1" applyAlignment="1">
      <alignment horizontal="left" wrapText="1"/>
    </xf>
    <xf numFmtId="0" fontId="3" fillId="0" borderId="12" xfId="0" applyFont="1" applyBorder="1" applyAlignment="1">
      <alignment horizontal="justify" vertical="center"/>
    </xf>
    <xf numFmtId="0" fontId="0" fillId="0" borderId="13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6"/>
  <sheetViews>
    <sheetView tabSelected="1" view="pageBreakPreview" zoomScaleNormal="90" zoomScaleSheetLayoutView="100" workbookViewId="0">
      <selection activeCell="F3" sqref="F3:G3"/>
    </sheetView>
  </sheetViews>
  <sheetFormatPr defaultRowHeight="14.4" x14ac:dyDescent="0.3"/>
  <cols>
    <col min="2" max="2" width="74.44140625" customWidth="1"/>
    <col min="3" max="3" width="14.6640625" customWidth="1"/>
    <col min="4" max="4" width="10.33203125" customWidth="1"/>
    <col min="5" max="5" width="14.88671875" customWidth="1"/>
    <col min="6" max="6" width="16.5546875" customWidth="1"/>
    <col min="7" max="7" width="14.44140625" customWidth="1"/>
  </cols>
  <sheetData>
    <row r="1" spans="2:7" x14ac:dyDescent="0.3">
      <c r="F1" s="38" t="s">
        <v>22</v>
      </c>
      <c r="G1" s="38"/>
    </row>
    <row r="2" spans="2:7" ht="43.5" customHeight="1" x14ac:dyDescent="0.3">
      <c r="C2" s="37" t="s">
        <v>23</v>
      </c>
      <c r="D2" s="37"/>
      <c r="E2" s="37"/>
      <c r="F2" s="37"/>
      <c r="G2" s="37"/>
    </row>
    <row r="3" spans="2:7" ht="21" customHeight="1" x14ac:dyDescent="0.3">
      <c r="C3" s="20"/>
      <c r="D3" s="20"/>
      <c r="E3" s="20"/>
      <c r="F3" s="37" t="s">
        <v>29</v>
      </c>
      <c r="G3" s="37"/>
    </row>
    <row r="4" spans="2:7" ht="18.75" customHeight="1" x14ac:dyDescent="0.3">
      <c r="B4" s="49" t="s">
        <v>17</v>
      </c>
      <c r="C4" s="49"/>
      <c r="D4" s="49"/>
      <c r="E4" s="49"/>
      <c r="F4" s="49"/>
      <c r="G4" s="49"/>
    </row>
    <row r="5" spans="2:7" ht="55.5" customHeight="1" x14ac:dyDescent="0.3">
      <c r="B5" s="48" t="s">
        <v>24</v>
      </c>
      <c r="C5" s="48"/>
      <c r="D5" s="48"/>
      <c r="E5" s="48"/>
      <c r="F5" s="48"/>
      <c r="G5" s="48"/>
    </row>
    <row r="6" spans="2:7" ht="15" thickBot="1" x14ac:dyDescent="0.35">
      <c r="G6" s="6" t="s">
        <v>21</v>
      </c>
    </row>
    <row r="7" spans="2:7" ht="15" customHeight="1" x14ac:dyDescent="0.3">
      <c r="B7" s="39" t="s">
        <v>0</v>
      </c>
      <c r="C7" s="42" t="s">
        <v>1</v>
      </c>
      <c r="D7" s="45" t="s">
        <v>2</v>
      </c>
      <c r="E7" s="42" t="s">
        <v>18</v>
      </c>
      <c r="F7" s="52" t="s">
        <v>19</v>
      </c>
      <c r="G7" s="34" t="s">
        <v>20</v>
      </c>
    </row>
    <row r="8" spans="2:7" x14ac:dyDescent="0.3">
      <c r="B8" s="40"/>
      <c r="C8" s="43"/>
      <c r="D8" s="46"/>
      <c r="E8" s="50"/>
      <c r="F8" s="53"/>
      <c r="G8" s="35"/>
    </row>
    <row r="9" spans="2:7" ht="64.5" customHeight="1" thickBot="1" x14ac:dyDescent="0.35">
      <c r="B9" s="41"/>
      <c r="C9" s="44"/>
      <c r="D9" s="47"/>
      <c r="E9" s="51"/>
      <c r="F9" s="54"/>
      <c r="G9" s="36"/>
    </row>
    <row r="10" spans="2:7" ht="54" customHeight="1" x14ac:dyDescent="0.3">
      <c r="B10" s="13" t="s">
        <v>25</v>
      </c>
      <c r="C10" s="14" t="s">
        <v>26</v>
      </c>
      <c r="D10" s="14"/>
      <c r="E10" s="27">
        <f>E11+E12+E13+E14</f>
        <v>2116028.1</v>
      </c>
      <c r="F10" s="27">
        <f>F11+F12+F13+F14</f>
        <v>1933820.1300000001</v>
      </c>
      <c r="G10" s="28">
        <f>F10/E10*100</f>
        <v>91.389151684705894</v>
      </c>
    </row>
    <row r="11" spans="2:7" ht="34.5" customHeight="1" x14ac:dyDescent="0.3">
      <c r="B11" s="12" t="s">
        <v>8</v>
      </c>
      <c r="C11" s="14" t="s">
        <v>26</v>
      </c>
      <c r="D11" s="2">
        <v>120</v>
      </c>
      <c r="E11" s="29">
        <v>1509493.21</v>
      </c>
      <c r="F11" s="29">
        <v>1509493.21</v>
      </c>
      <c r="G11" s="28">
        <f>F11/E11*100</f>
        <v>100</v>
      </c>
    </row>
    <row r="12" spans="2:7" ht="34.5" customHeight="1" x14ac:dyDescent="0.3">
      <c r="B12" s="9" t="s">
        <v>3</v>
      </c>
      <c r="C12" s="14" t="s">
        <v>26</v>
      </c>
      <c r="D12" s="2">
        <v>240</v>
      </c>
      <c r="E12" s="26">
        <v>502014.57</v>
      </c>
      <c r="F12" s="26">
        <v>319806.59999999998</v>
      </c>
      <c r="G12" s="28">
        <f>F12/E12*100</f>
        <v>63.704645066377253</v>
      </c>
    </row>
    <row r="13" spans="2:7" ht="25.5" customHeight="1" x14ac:dyDescent="0.3">
      <c r="B13" s="30" t="s">
        <v>10</v>
      </c>
      <c r="C13" s="14" t="s">
        <v>26</v>
      </c>
      <c r="D13" s="14">
        <v>540</v>
      </c>
      <c r="E13" s="32">
        <v>64229</v>
      </c>
      <c r="F13" s="32">
        <v>64229</v>
      </c>
      <c r="G13" s="28">
        <f>F13/E13*100</f>
        <v>100</v>
      </c>
    </row>
    <row r="14" spans="2:7" s="31" customFormat="1" ht="25.5" customHeight="1" x14ac:dyDescent="0.3">
      <c r="B14" s="33" t="s">
        <v>5</v>
      </c>
      <c r="C14" s="14" t="s">
        <v>26</v>
      </c>
      <c r="D14" s="14">
        <v>850</v>
      </c>
      <c r="E14" s="32">
        <v>40291.32</v>
      </c>
      <c r="F14" s="32">
        <v>40291.32</v>
      </c>
      <c r="G14" s="28">
        <f>F14/E14*100</f>
        <v>100</v>
      </c>
    </row>
    <row r="15" spans="2:7" ht="63" customHeight="1" x14ac:dyDescent="0.3">
      <c r="B15" s="13" t="s">
        <v>27</v>
      </c>
      <c r="C15" s="14" t="s">
        <v>12</v>
      </c>
      <c r="D15" s="14"/>
      <c r="E15" s="17">
        <f>E16</f>
        <v>1450258.04</v>
      </c>
      <c r="F15" s="17">
        <f>F16</f>
        <v>1345028</v>
      </c>
      <c r="G15" s="15">
        <f>G16</f>
        <v>92.744047121435031</v>
      </c>
    </row>
    <row r="16" spans="2:7" ht="36" customHeight="1" x14ac:dyDescent="0.3">
      <c r="B16" s="9" t="s">
        <v>3</v>
      </c>
      <c r="C16" s="2" t="s">
        <v>12</v>
      </c>
      <c r="D16" s="2">
        <v>240</v>
      </c>
      <c r="E16" s="16">
        <v>1450258.04</v>
      </c>
      <c r="F16" s="16">
        <v>1345028</v>
      </c>
      <c r="G16" s="8">
        <f>F16/E16*100</f>
        <v>92.744047121435031</v>
      </c>
    </row>
    <row r="17" spans="2:7" ht="51" customHeight="1" x14ac:dyDescent="0.3">
      <c r="B17" s="9" t="s">
        <v>28</v>
      </c>
      <c r="C17" s="2" t="s">
        <v>14</v>
      </c>
      <c r="D17" s="2"/>
      <c r="E17" s="16">
        <f t="shared" ref="E17:G17" si="0">E18</f>
        <v>221944.48</v>
      </c>
      <c r="F17" s="16">
        <f t="shared" si="0"/>
        <v>221944.48</v>
      </c>
      <c r="G17" s="8">
        <f t="shared" si="0"/>
        <v>100</v>
      </c>
    </row>
    <row r="18" spans="2:7" ht="30.75" customHeight="1" x14ac:dyDescent="0.3">
      <c r="B18" s="9" t="s">
        <v>3</v>
      </c>
      <c r="C18" s="2" t="s">
        <v>14</v>
      </c>
      <c r="D18" s="2">
        <v>240</v>
      </c>
      <c r="E18" s="16">
        <v>221944.48</v>
      </c>
      <c r="F18" s="16">
        <v>221944.48</v>
      </c>
      <c r="G18" s="8">
        <f>F18/E18*100</f>
        <v>100</v>
      </c>
    </row>
    <row r="19" spans="2:7" ht="51" customHeight="1" x14ac:dyDescent="0.3">
      <c r="B19" s="10" t="s">
        <v>13</v>
      </c>
      <c r="C19" s="2" t="s">
        <v>15</v>
      </c>
      <c r="D19" s="2" t="s">
        <v>4</v>
      </c>
      <c r="E19" s="4">
        <f t="shared" ref="E19:G19" si="1">E20</f>
        <v>10000</v>
      </c>
      <c r="F19" s="4">
        <f t="shared" si="1"/>
        <v>0</v>
      </c>
      <c r="G19" s="8">
        <f t="shared" si="1"/>
        <v>0</v>
      </c>
    </row>
    <row r="20" spans="2:7" ht="36.75" customHeight="1" x14ac:dyDescent="0.3">
      <c r="B20" s="9" t="s">
        <v>3</v>
      </c>
      <c r="C20" s="2" t="s">
        <v>15</v>
      </c>
      <c r="D20" s="2">
        <v>240</v>
      </c>
      <c r="E20" s="4">
        <v>10000</v>
      </c>
      <c r="F20" s="4">
        <v>0</v>
      </c>
      <c r="G20" s="8">
        <f t="shared" ref="G20:G26" si="2">F20/E20*100</f>
        <v>0</v>
      </c>
    </row>
    <row r="21" spans="2:7" x14ac:dyDescent="0.3">
      <c r="B21" s="11" t="s">
        <v>6</v>
      </c>
      <c r="C21" s="7" t="s">
        <v>7</v>
      </c>
      <c r="D21" s="7"/>
      <c r="E21" s="5">
        <f>E22+E23+E24+E25</f>
        <v>1045923.3200000001</v>
      </c>
      <c r="F21" s="5">
        <f>F22+F23+F24+F25</f>
        <v>1026723.3200000001</v>
      </c>
      <c r="G21" s="19">
        <f t="shared" si="2"/>
        <v>98.164301375362768</v>
      </c>
    </row>
    <row r="22" spans="2:7" ht="33.75" customHeight="1" x14ac:dyDescent="0.3">
      <c r="B22" s="9" t="s">
        <v>3</v>
      </c>
      <c r="C22" s="2" t="s">
        <v>7</v>
      </c>
      <c r="D22" s="2">
        <v>240</v>
      </c>
      <c r="E22" s="16">
        <v>332880.32</v>
      </c>
      <c r="F22" s="3">
        <v>313680.32</v>
      </c>
      <c r="G22" s="8">
        <f t="shared" si="2"/>
        <v>94.232161276461156</v>
      </c>
    </row>
    <row r="23" spans="2:7" ht="15.6" x14ac:dyDescent="0.3">
      <c r="B23" s="12" t="s">
        <v>10</v>
      </c>
      <c r="C23" s="2" t="s">
        <v>7</v>
      </c>
      <c r="D23" s="1">
        <v>540</v>
      </c>
      <c r="E23" s="18">
        <v>502700</v>
      </c>
      <c r="F23" s="18">
        <v>502700</v>
      </c>
      <c r="G23" s="8">
        <f t="shared" si="2"/>
        <v>100</v>
      </c>
    </row>
    <row r="24" spans="2:7" ht="33.75" customHeight="1" x14ac:dyDescent="0.3">
      <c r="B24" s="12" t="s">
        <v>16</v>
      </c>
      <c r="C24" s="2" t="s">
        <v>7</v>
      </c>
      <c r="D24" s="1">
        <v>630</v>
      </c>
      <c r="E24" s="18">
        <v>47128</v>
      </c>
      <c r="F24" s="18">
        <v>47128</v>
      </c>
      <c r="G24" s="8">
        <f t="shared" si="2"/>
        <v>100</v>
      </c>
    </row>
    <row r="25" spans="2:7" ht="39.75" customHeight="1" x14ac:dyDescent="0.3">
      <c r="B25" s="9" t="s">
        <v>11</v>
      </c>
      <c r="C25" s="2" t="s">
        <v>7</v>
      </c>
      <c r="D25" s="1">
        <v>810</v>
      </c>
      <c r="E25" s="18">
        <v>163215</v>
      </c>
      <c r="F25" s="18">
        <v>163215</v>
      </c>
      <c r="G25" s="8">
        <f t="shared" si="2"/>
        <v>100</v>
      </c>
    </row>
    <row r="26" spans="2:7" ht="16.2" thickBot="1" x14ac:dyDescent="0.35">
      <c r="B26" s="21" t="s">
        <v>9</v>
      </c>
      <c r="C26" s="22"/>
      <c r="D26" s="23"/>
      <c r="E26" s="24">
        <f>E15+E17+E19+E21+E10</f>
        <v>4844153.9399999995</v>
      </c>
      <c r="F26" s="24">
        <f>F15+F17+F19+F21+F10</f>
        <v>4527515.93</v>
      </c>
      <c r="G26" s="25">
        <f t="shared" si="2"/>
        <v>93.46350231801263</v>
      </c>
    </row>
  </sheetData>
  <mergeCells count="11">
    <mergeCell ref="G7:G9"/>
    <mergeCell ref="C2:G2"/>
    <mergeCell ref="F1:G1"/>
    <mergeCell ref="B7:B9"/>
    <mergeCell ref="C7:C9"/>
    <mergeCell ref="D7:D9"/>
    <mergeCell ref="B5:G5"/>
    <mergeCell ref="B4:G4"/>
    <mergeCell ref="E7:E9"/>
    <mergeCell ref="F7:F9"/>
    <mergeCell ref="F3:G3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2019-04-10T12:02:33Z</dcterms:modified>
</cp:coreProperties>
</file>